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ПС 35-10 кВ ЦПС-куст 10\ЛВР (аналоги)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<sst xmlns="http://schemas.openxmlformats.org/spreadsheetml/2006/main" count="593" uniqueCount="369">
  <si>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</si>
  <si>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</si>
  <si>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</si>
  <si>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</si>
  <si>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</si>
  <si>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</si>
  <si>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</si>
  <si>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</si>
  <si>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</si>
  <si>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</si>
  <si>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</si>
  <si>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</si>
  <si>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</si>
  <si>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</si>
  <si>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</si>
  <si>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</si>
  <si>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04-02-01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</si>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</sst>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zoomScaleSheetLayoutView="75" workbookViewId="0">
      <selection activeCell="A5" sqref="A5:I5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135.32</v>
      </c>
      <c r="F15" s="43">
        <v>8.6300000000000008</v>
      </c>
      <c r="G15" s="43"/>
      <c r="H15" s="43"/>
      <c r="I15" s="43">
        <v>1167.82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31.74</v>
      </c>
      <c r="F16" s="43">
        <v>8.9700000000000006</v>
      </c>
      <c r="G16" s="43"/>
      <c r="H16" s="43"/>
      <c r="I16" s="43">
        <v>284.70999999999998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95.7</v>
      </c>
      <c r="F17" s="43">
        <v>9.39</v>
      </c>
      <c r="G17" s="43"/>
      <c r="H17" s="43"/>
      <c r="I17" s="43">
        <v>898.62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94.07</v>
      </c>
      <c r="F18" s="43">
        <v>9.64</v>
      </c>
      <c r="G18" s="43"/>
      <c r="H18" s="43"/>
      <c r="I18" s="43">
        <v>906.83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16.04</v>
      </c>
      <c r="F19" s="43">
        <v>9.73</v>
      </c>
      <c r="G19" s="43"/>
      <c r="H19" s="43"/>
      <c r="I19" s="43">
        <v>156.07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1940.78</v>
      </c>
      <c r="F20" s="43">
        <v>9.81</v>
      </c>
      <c r="G20" s="43"/>
      <c r="H20" s="43"/>
      <c r="I20" s="43">
        <v>19039.07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30.23</v>
      </c>
      <c r="F21" s="43">
        <v>10.06</v>
      </c>
      <c r="G21" s="43"/>
      <c r="H21" s="43"/>
      <c r="I21" s="43">
        <v>304.11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433.14</v>
      </c>
      <c r="F22" s="43">
        <v>10.19</v>
      </c>
      <c r="G22" s="43"/>
      <c r="H22" s="43"/>
      <c r="I22" s="43">
        <v>4413.7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242.19</v>
      </c>
      <c r="F23" s="43">
        <v>10.44</v>
      </c>
      <c r="G23" s="43"/>
      <c r="H23" s="43"/>
      <c r="I23" s="43">
        <v>2528.46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9.0500000000000007</v>
      </c>
      <c r="F24" s="43">
        <v>10.56</v>
      </c>
      <c r="G24" s="43"/>
      <c r="H24" s="43"/>
      <c r="I24" s="43">
        <v>95.57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124.69</v>
      </c>
      <c r="F25" s="43">
        <v>10.68</v>
      </c>
      <c r="G25" s="43"/>
      <c r="H25" s="43"/>
      <c r="I25" s="43">
        <v>1331.69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282.54000000000002</v>
      </c>
      <c r="F26" s="43">
        <v>10.82</v>
      </c>
      <c r="G26" s="43"/>
      <c r="H26" s="43"/>
      <c r="I26" s="43">
        <v>3057.08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103.25</v>
      </c>
      <c r="F27" s="43">
        <v>10.94</v>
      </c>
      <c r="G27" s="43"/>
      <c r="H27" s="43"/>
      <c r="I27" s="43">
        <v>1129.56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363.57</v>
      </c>
      <c r="F28" s="43">
        <v>11.07</v>
      </c>
      <c r="G28" s="43"/>
      <c r="H28" s="43"/>
      <c r="I28" s="43">
        <v>4024.72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682.53</v>
      </c>
      <c r="F29" s="43">
        <v>11.23</v>
      </c>
      <c r="G29" s="43"/>
      <c r="H29" s="43"/>
      <c r="I29" s="43">
        <v>7664.81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954.81</v>
      </c>
      <c r="F30" s="43">
        <v>11.4</v>
      </c>
      <c r="G30" s="43"/>
      <c r="H30" s="43"/>
      <c r="I30" s="43">
        <v>10884.83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18.2</v>
      </c>
      <c r="F31" s="43">
        <v>11.57</v>
      </c>
      <c r="G31" s="43"/>
      <c r="H31" s="43"/>
      <c r="I31" s="43">
        <v>210.57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15.45</v>
      </c>
      <c r="F32" s="43">
        <v>12.59</v>
      </c>
      <c r="G32" s="43"/>
      <c r="H32" s="43"/>
      <c r="I32" s="43">
        <v>194.52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67.05</v>
      </c>
      <c r="F33" s="43">
        <v>14.86</v>
      </c>
      <c r="G33" s="43"/>
      <c r="H33" s="43"/>
      <c r="I33" s="43">
        <v>996.37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1259.18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6899.53</v>
      </c>
      <c r="F35" s="45"/>
      <c r="G35" s="45"/>
      <c r="H35" s="45"/>
      <c r="I35" s="45">
        <f>SUM($I$15:$I$34)</f>
        <v>59289.109999999993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7.63</v>
      </c>
      <c r="F37" s="43">
        <v>6.71</v>
      </c>
      <c r="G37" s="43">
        <v>0</v>
      </c>
      <c r="H37" s="43"/>
      <c r="I37" s="43">
        <v>51.19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26.89</v>
      </c>
      <c r="F38" s="43">
        <v>138.86000000000001</v>
      </c>
      <c r="G38" s="43">
        <v>14.86</v>
      </c>
      <c r="H38" s="43"/>
      <c r="I38" s="43">
        <v>3733.95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21.06</v>
      </c>
      <c r="F39" s="43">
        <v>182.97</v>
      </c>
      <c r="G39" s="43">
        <v>14.86</v>
      </c>
      <c r="H39" s="43"/>
      <c r="I39" s="43">
        <v>3853.34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13.9</v>
      </c>
      <c r="F40" s="43">
        <v>177.16</v>
      </c>
      <c r="G40" s="43">
        <v>14.86</v>
      </c>
      <c r="H40" s="43"/>
      <c r="I40" s="43">
        <v>2462.5300000000002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1.24</v>
      </c>
      <c r="F41" s="43">
        <v>261.74</v>
      </c>
      <c r="G41" s="43">
        <v>15.86</v>
      </c>
      <c r="H41" s="43"/>
      <c r="I41" s="43">
        <v>324.56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50.43</v>
      </c>
      <c r="F42" s="43">
        <v>232.71</v>
      </c>
      <c r="G42" s="43">
        <v>15.86</v>
      </c>
      <c r="H42" s="43"/>
      <c r="I42" s="43">
        <v>11735.57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0.17</v>
      </c>
      <c r="F43" s="43">
        <v>147.51</v>
      </c>
      <c r="G43" s="43">
        <v>11.07</v>
      </c>
      <c r="H43" s="43"/>
      <c r="I43" s="43">
        <v>25.09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189.68</v>
      </c>
      <c r="F44" s="43">
        <v>1.86</v>
      </c>
      <c r="G44" s="43">
        <v>0</v>
      </c>
      <c r="H44" s="43"/>
      <c r="I44" s="43">
        <v>352.81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0.17</v>
      </c>
      <c r="F45" s="43">
        <v>3.93</v>
      </c>
      <c r="G45" s="43">
        <v>0</v>
      </c>
      <c r="H45" s="43"/>
      <c r="I45" s="43">
        <v>0.68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4.13</v>
      </c>
      <c r="F46" s="43">
        <v>5.18</v>
      </c>
      <c r="G46" s="43">
        <v>0</v>
      </c>
      <c r="H46" s="43"/>
      <c r="I46" s="43">
        <v>21.39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25.97</v>
      </c>
      <c r="F47" s="43">
        <v>9.35</v>
      </c>
      <c r="G47" s="43">
        <v>0</v>
      </c>
      <c r="H47" s="43"/>
      <c r="I47" s="43">
        <v>242.83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15.45</v>
      </c>
      <c r="F48" s="43">
        <v>137.96</v>
      </c>
      <c r="G48" s="43">
        <v>0</v>
      </c>
      <c r="H48" s="43"/>
      <c r="I48" s="43">
        <v>2131.48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15.45</v>
      </c>
      <c r="F49" s="43">
        <v>121.95</v>
      </c>
      <c r="G49" s="43">
        <v>0</v>
      </c>
      <c r="H49" s="43"/>
      <c r="I49" s="43">
        <v>1884.13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10.33</v>
      </c>
      <c r="F50" s="43">
        <v>45.63</v>
      </c>
      <c r="G50" s="43">
        <v>14.86</v>
      </c>
      <c r="H50" s="43"/>
      <c r="I50" s="43">
        <v>471.36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16.89</v>
      </c>
      <c r="F51" s="43">
        <v>118.02</v>
      </c>
      <c r="G51" s="43">
        <v>12.75</v>
      </c>
      <c r="H51" s="43"/>
      <c r="I51" s="43">
        <v>1993.36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2.84</v>
      </c>
      <c r="F52" s="43">
        <v>260.55</v>
      </c>
      <c r="G52" s="43">
        <v>14.86</v>
      </c>
      <c r="H52" s="43"/>
      <c r="I52" s="43">
        <v>739.96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43.77</v>
      </c>
      <c r="F53" s="43">
        <v>30</v>
      </c>
      <c r="G53" s="43">
        <v>0</v>
      </c>
      <c r="H53" s="43"/>
      <c r="I53" s="43">
        <v>1313.1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26.67</v>
      </c>
      <c r="F54" s="43">
        <v>11.41</v>
      </c>
      <c r="G54" s="43">
        <v>0</v>
      </c>
      <c r="H54" s="43"/>
      <c r="I54" s="43">
        <v>304.31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8.0399999999999991</v>
      </c>
      <c r="F55" s="43">
        <v>4.67</v>
      </c>
      <c r="G55" s="43">
        <v>0</v>
      </c>
      <c r="H55" s="43"/>
      <c r="I55" s="43">
        <v>37.549999999999997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8.0399999999999991</v>
      </c>
      <c r="F56" s="43">
        <v>12.82</v>
      </c>
      <c r="G56" s="43">
        <v>0</v>
      </c>
      <c r="H56" s="43"/>
      <c r="I56" s="43">
        <v>103.07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0.34</v>
      </c>
      <c r="F57" s="43">
        <v>9.41</v>
      </c>
      <c r="G57" s="43">
        <v>0</v>
      </c>
      <c r="H57" s="43"/>
      <c r="I57" s="43">
        <v>3.2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7.47</v>
      </c>
      <c r="F58" s="43">
        <v>127.11</v>
      </c>
      <c r="G58" s="43">
        <v>11.07</v>
      </c>
      <c r="H58" s="43"/>
      <c r="I58" s="43">
        <v>949.51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93.24</v>
      </c>
      <c r="F59" s="43">
        <v>124.03</v>
      </c>
      <c r="G59" s="43">
        <v>11.07</v>
      </c>
      <c r="H59" s="43"/>
      <c r="I59" s="43">
        <v>11564.56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67.53</v>
      </c>
      <c r="F60" s="43">
        <v>260.58</v>
      </c>
      <c r="G60" s="43">
        <v>14.86</v>
      </c>
      <c r="H60" s="43"/>
      <c r="I60" s="43">
        <v>17596.96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1.59</v>
      </c>
      <c r="F61" s="43">
        <v>436</v>
      </c>
      <c r="G61" s="43">
        <v>29.73</v>
      </c>
      <c r="H61" s="43"/>
      <c r="I61" s="43">
        <v>693.24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0.49</v>
      </c>
      <c r="F62" s="43">
        <v>166.26</v>
      </c>
      <c r="G62" s="43">
        <v>15.86</v>
      </c>
      <c r="H62" s="43"/>
      <c r="I62" s="43">
        <v>81.459999999999994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167.59</v>
      </c>
      <c r="F63" s="43">
        <v>191.82</v>
      </c>
      <c r="G63" s="43">
        <v>15.86</v>
      </c>
      <c r="H63" s="43"/>
      <c r="I63" s="43">
        <v>32147.13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123.96</v>
      </c>
      <c r="F64" s="43">
        <v>172.54</v>
      </c>
      <c r="G64" s="43">
        <v>14.86</v>
      </c>
      <c r="H64" s="43"/>
      <c r="I64" s="43">
        <v>21388.06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9.5</v>
      </c>
      <c r="F65" s="43">
        <v>30.47</v>
      </c>
      <c r="G65" s="43">
        <v>0</v>
      </c>
      <c r="H65" s="43"/>
      <c r="I65" s="43">
        <v>289.47000000000003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53.11</v>
      </c>
      <c r="F66" s="43">
        <v>320.76</v>
      </c>
      <c r="G66" s="43">
        <v>18.09</v>
      </c>
      <c r="H66" s="43"/>
      <c r="I66" s="43">
        <v>17035.560000000001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53.11</v>
      </c>
      <c r="F67" s="43">
        <v>61</v>
      </c>
      <c r="G67" s="43">
        <v>0</v>
      </c>
      <c r="H67" s="43"/>
      <c r="I67" s="43">
        <v>3239.71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189.45</v>
      </c>
      <c r="F68" s="43">
        <v>106.9</v>
      </c>
      <c r="G68" s="43">
        <v>12.75</v>
      </c>
      <c r="H68" s="43"/>
      <c r="I68" s="43">
        <v>20252.2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243.59</v>
      </c>
      <c r="F69" s="43">
        <v>206.07</v>
      </c>
      <c r="G69" s="43">
        <v>12.75</v>
      </c>
      <c r="H69" s="43"/>
      <c r="I69" s="43">
        <v>50196.59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1.49</v>
      </c>
      <c r="F70" s="43">
        <v>190.53</v>
      </c>
      <c r="G70" s="43">
        <v>14.86</v>
      </c>
      <c r="H70" s="43"/>
      <c r="I70" s="43">
        <v>283.89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41.19</v>
      </c>
      <c r="F71" s="43">
        <v>251.03</v>
      </c>
      <c r="G71" s="43">
        <v>14.86</v>
      </c>
      <c r="H71" s="43"/>
      <c r="I71" s="43">
        <v>10339.93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80.53</v>
      </c>
      <c r="F72" s="43">
        <v>179.96</v>
      </c>
      <c r="G72" s="43">
        <v>12.75</v>
      </c>
      <c r="H72" s="43"/>
      <c r="I72" s="43">
        <v>14492.18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42.59</v>
      </c>
      <c r="F73" s="43">
        <v>840.75</v>
      </c>
      <c r="G73" s="43">
        <v>16.93</v>
      </c>
      <c r="H73" s="43"/>
      <c r="I73" s="43">
        <v>35807.54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0.95</v>
      </c>
      <c r="F74" s="43">
        <v>17.920000000000002</v>
      </c>
      <c r="G74" s="43">
        <v>0</v>
      </c>
      <c r="H74" s="43"/>
      <c r="I74" s="43">
        <v>17.02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4.43</v>
      </c>
      <c r="F75" s="43">
        <v>6.42</v>
      </c>
      <c r="G75" s="43">
        <v>0</v>
      </c>
      <c r="H75" s="43"/>
      <c r="I75" s="43">
        <v>28.44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340.09</v>
      </c>
      <c r="F76" s="43">
        <v>7.52</v>
      </c>
      <c r="G76" s="43">
        <v>0</v>
      </c>
      <c r="H76" s="43"/>
      <c r="I76" s="43">
        <v>2557.48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12.08</v>
      </c>
      <c r="F77" s="43">
        <v>86.37</v>
      </c>
      <c r="G77" s="43">
        <v>0</v>
      </c>
      <c r="H77" s="43"/>
      <c r="I77" s="43">
        <v>1043.3499999999999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16.93</v>
      </c>
      <c r="F78" s="43">
        <v>10.39</v>
      </c>
      <c r="G78" s="43">
        <v>0</v>
      </c>
      <c r="H78" s="43"/>
      <c r="I78" s="43">
        <v>175.91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11.43</v>
      </c>
      <c r="F79" s="43">
        <v>173.19</v>
      </c>
      <c r="G79" s="43">
        <v>0</v>
      </c>
      <c r="H79" s="43"/>
      <c r="I79" s="43">
        <v>1979.57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3.45</v>
      </c>
      <c r="F80" s="43">
        <v>248.03</v>
      </c>
      <c r="G80" s="43">
        <v>0</v>
      </c>
      <c r="H80" s="43"/>
      <c r="I80" s="43">
        <v>855.71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2.48</v>
      </c>
      <c r="F81" s="43">
        <v>249.79</v>
      </c>
      <c r="G81" s="43">
        <v>0</v>
      </c>
      <c r="H81" s="43"/>
      <c r="I81" s="43">
        <v>619.47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2.48</v>
      </c>
      <c r="F82" s="43">
        <v>15.46</v>
      </c>
      <c r="G82" s="43">
        <v>0</v>
      </c>
      <c r="H82" s="43"/>
      <c r="I82" s="43">
        <v>38.340000000000003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118.06</v>
      </c>
      <c r="F83" s="43">
        <v>247.61</v>
      </c>
      <c r="G83" s="43">
        <v>0</v>
      </c>
      <c r="H83" s="43"/>
      <c r="I83" s="43">
        <v>29232.84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2177.8999999999996</v>
      </c>
      <c r="F84" s="45"/>
      <c r="G84" s="45"/>
      <c r="H84" s="45"/>
      <c r="I84" s="45">
        <f>SUM($I$37:$I$83)</f>
        <v>304691.58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8.9999999999999998E-4</v>
      </c>
      <c r="F86" s="43">
        <v>8255.65</v>
      </c>
      <c r="G86" s="43"/>
      <c r="H86" s="43"/>
      <c r="I86" s="43">
        <v>7.43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7.7899999999999997E-2</v>
      </c>
      <c r="F87" s="43">
        <v>2759.62</v>
      </c>
      <c r="G87" s="43"/>
      <c r="H87" s="43"/>
      <c r="I87" s="43">
        <v>214.97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0.42530000000000001</v>
      </c>
      <c r="F88" s="43">
        <v>73.06</v>
      </c>
      <c r="G88" s="43"/>
      <c r="H88" s="43"/>
      <c r="I88" s="43">
        <v>31.07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2.9999999999999997E-4</v>
      </c>
      <c r="F89" s="43">
        <v>26123.71</v>
      </c>
      <c r="G89" s="43"/>
      <c r="H89" s="43"/>
      <c r="I89" s="43">
        <v>7.83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0.1169</v>
      </c>
      <c r="F90" s="43">
        <v>2837.87</v>
      </c>
      <c r="G90" s="43"/>
      <c r="H90" s="43"/>
      <c r="I90" s="43">
        <v>331.75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6.7896999999999998</v>
      </c>
      <c r="F91" s="43">
        <v>26.5</v>
      </c>
      <c r="G91" s="43"/>
      <c r="H91" s="43"/>
      <c r="I91" s="43">
        <v>179.92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4.0000000000000002E-4</v>
      </c>
      <c r="F92" s="43">
        <v>13102.43</v>
      </c>
      <c r="G92" s="43"/>
      <c r="H92" s="43"/>
      <c r="I92" s="43">
        <v>5.24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1.169</v>
      </c>
      <c r="F93" s="43">
        <v>4982.3999999999996</v>
      </c>
      <c r="G93" s="43"/>
      <c r="H93" s="43"/>
      <c r="I93" s="43">
        <v>5824.43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1.3299999999999999E-2</v>
      </c>
      <c r="F94" s="43">
        <v>13165.99</v>
      </c>
      <c r="G94" s="43"/>
      <c r="H94" s="43"/>
      <c r="I94" s="43">
        <v>175.11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1E-4</v>
      </c>
      <c r="F95" s="43">
        <v>8483.7099999999991</v>
      </c>
      <c r="G95" s="43"/>
      <c r="H95" s="43"/>
      <c r="I95" s="43">
        <v>0.85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1E-4</v>
      </c>
      <c r="F96" s="43">
        <v>14773.61</v>
      </c>
      <c r="G96" s="43"/>
      <c r="H96" s="43"/>
      <c r="I96" s="43">
        <v>1.48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5.7999999999999996E-3</v>
      </c>
      <c r="F97" s="43">
        <v>6188.65</v>
      </c>
      <c r="G97" s="43"/>
      <c r="H97" s="43"/>
      <c r="I97" s="43">
        <v>35.9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0.1075</v>
      </c>
      <c r="F98" s="43">
        <v>16345.79</v>
      </c>
      <c r="G98" s="43"/>
      <c r="H98" s="43"/>
      <c r="I98" s="43">
        <v>1757.16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1.6799999999999999E-2</v>
      </c>
      <c r="F99" s="43">
        <v>10718.55</v>
      </c>
      <c r="G99" s="43"/>
      <c r="H99" s="43"/>
      <c r="I99" s="43">
        <v>180.07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3.3999999999999998E-3</v>
      </c>
      <c r="F100" s="43">
        <v>11075.8</v>
      </c>
      <c r="G100" s="43"/>
      <c r="H100" s="43"/>
      <c r="I100" s="43">
        <v>37.659999999999997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7.5300000000000006E-2</v>
      </c>
      <c r="F101" s="43">
        <v>11447.95</v>
      </c>
      <c r="G101" s="43"/>
      <c r="H101" s="43"/>
      <c r="I101" s="43">
        <v>862.03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0.4672</v>
      </c>
      <c r="F102" s="43">
        <v>86.26</v>
      </c>
      <c r="G102" s="43"/>
      <c r="H102" s="43"/>
      <c r="I102" s="43">
        <v>40.299999999999997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6.0750000000000002</v>
      </c>
      <c r="F103" s="43">
        <v>47.89</v>
      </c>
      <c r="G103" s="43"/>
      <c r="H103" s="43"/>
      <c r="I103" s="43">
        <v>290.93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1.7500000000000002E-2</v>
      </c>
      <c r="F104" s="43">
        <v>16238.67</v>
      </c>
      <c r="G104" s="43"/>
      <c r="H104" s="43"/>
      <c r="I104" s="43">
        <v>284.18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2.0000000000000001E-4</v>
      </c>
      <c r="F105" s="43">
        <v>8060.66</v>
      </c>
      <c r="G105" s="43"/>
      <c r="H105" s="43"/>
      <c r="I105" s="43">
        <v>1.61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7.4300000000000005E-2</v>
      </c>
      <c r="F106" s="43">
        <v>6731.56</v>
      </c>
      <c r="G106" s="43"/>
      <c r="H106" s="43"/>
      <c r="I106" s="43">
        <v>500.15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17.314399999999999</v>
      </c>
      <c r="F107" s="43">
        <v>4.4800000000000004</v>
      </c>
      <c r="G107" s="43"/>
      <c r="H107" s="43"/>
      <c r="I107" s="43">
        <v>77.56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/>
      <c r="F108" s="43">
        <v>12843.6</v>
      </c>
      <c r="G108" s="43"/>
      <c r="H108" s="43"/>
      <c r="I108" s="43"/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0.33929999999999999</v>
      </c>
      <c r="F109" s="43">
        <v>12685.73</v>
      </c>
      <c r="G109" s="43"/>
      <c r="H109" s="43"/>
      <c r="I109" s="43">
        <v>4304.2700000000004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17.199000000000002</v>
      </c>
      <c r="F110" s="43">
        <v>14.63</v>
      </c>
      <c r="G110" s="43"/>
      <c r="H110" s="43"/>
      <c r="I110" s="43">
        <v>251.63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1.4E-3</v>
      </c>
      <c r="F111" s="43">
        <v>26.64</v>
      </c>
      <c r="G111" s="43"/>
      <c r="H111" s="43"/>
      <c r="I111" s="43">
        <v>0.04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54.95</v>
      </c>
      <c r="F112" s="43">
        <v>16.239999999999998</v>
      </c>
      <c r="G112" s="43"/>
      <c r="H112" s="43"/>
      <c r="I112" s="43">
        <v>892.38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2.25</v>
      </c>
      <c r="F113" s="43">
        <v>31.82</v>
      </c>
      <c r="G113" s="43"/>
      <c r="H113" s="43"/>
      <c r="I113" s="43">
        <v>71.599999999999994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0.28799999999999998</v>
      </c>
      <c r="F114" s="43">
        <v>435.51</v>
      </c>
      <c r="G114" s="43"/>
      <c r="H114" s="43"/>
      <c r="I114" s="43">
        <v>125.43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0.50960000000000005</v>
      </c>
      <c r="F115" s="43">
        <v>14.49</v>
      </c>
      <c r="G115" s="43"/>
      <c r="H115" s="43"/>
      <c r="I115" s="43">
        <v>7.38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0.74250000000000005</v>
      </c>
      <c r="F116" s="43">
        <v>58.55</v>
      </c>
      <c r="G116" s="43"/>
      <c r="H116" s="43"/>
      <c r="I116" s="43">
        <v>43.47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1.4043000000000001</v>
      </c>
      <c r="F117" s="43">
        <v>16.91</v>
      </c>
      <c r="G117" s="43"/>
      <c r="H117" s="43"/>
      <c r="I117" s="43">
        <v>23.74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0.27729999999999999</v>
      </c>
      <c r="F118" s="43">
        <v>29.39</v>
      </c>
      <c r="G118" s="43"/>
      <c r="H118" s="43"/>
      <c r="I118" s="43">
        <v>8.15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2.3400000000000001E-2</v>
      </c>
      <c r="F119" s="43">
        <v>95.69</v>
      </c>
      <c r="G119" s="43"/>
      <c r="H119" s="43"/>
      <c r="I119" s="43">
        <v>2.2400000000000002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0.67500000000000004</v>
      </c>
      <c r="F120" s="43">
        <v>65.58</v>
      </c>
      <c r="G120" s="43"/>
      <c r="H120" s="43"/>
      <c r="I120" s="43">
        <v>44.27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1.8E-3</v>
      </c>
      <c r="F121" s="43">
        <v>17683.12</v>
      </c>
      <c r="G121" s="43"/>
      <c r="H121" s="43"/>
      <c r="I121" s="43">
        <v>31.82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1.9800000000000002E-2</v>
      </c>
      <c r="F122" s="43">
        <v>20203.400000000001</v>
      </c>
      <c r="G122" s="43"/>
      <c r="H122" s="43"/>
      <c r="I122" s="43">
        <v>400.03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0.108</v>
      </c>
      <c r="F123" s="43">
        <v>224.53</v>
      </c>
      <c r="G123" s="43"/>
      <c r="H123" s="43"/>
      <c r="I123" s="43">
        <v>24.25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5.0999999999999997E-2</v>
      </c>
      <c r="F124" s="43">
        <v>167.28</v>
      </c>
      <c r="G124" s="43"/>
      <c r="H124" s="43"/>
      <c r="I124" s="43">
        <v>8.5299999999999994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0.1575</v>
      </c>
      <c r="F125" s="43">
        <v>275.45</v>
      </c>
      <c r="G125" s="43"/>
      <c r="H125" s="43"/>
      <c r="I125" s="43">
        <v>43.38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6.0750000000000002</v>
      </c>
      <c r="F126" s="43">
        <v>54.01</v>
      </c>
      <c r="G126" s="43"/>
      <c r="H126" s="43"/>
      <c r="I126" s="43">
        <v>328.11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6.83E-2</v>
      </c>
      <c r="F127" s="43">
        <v>1142.28</v>
      </c>
      <c r="G127" s="43"/>
      <c r="H127" s="43"/>
      <c r="I127" s="43">
        <v>78.02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5.0000000000000001E-4</v>
      </c>
      <c r="F128" s="43">
        <v>2129.69</v>
      </c>
      <c r="G128" s="43"/>
      <c r="H128" s="43"/>
      <c r="I128" s="43">
        <v>1.06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8.4649000000000001</v>
      </c>
      <c r="F129" s="43">
        <v>923.65</v>
      </c>
      <c r="G129" s="43"/>
      <c r="H129" s="43"/>
      <c r="I129" s="43">
        <v>7818.6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0.64459999999999995</v>
      </c>
      <c r="F130" s="43">
        <v>292.45</v>
      </c>
      <c r="G130" s="43"/>
      <c r="H130" s="43"/>
      <c r="I130" s="43">
        <v>188.51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0.45860000000000001</v>
      </c>
      <c r="F131" s="43">
        <v>2502.39</v>
      </c>
      <c r="G131" s="43"/>
      <c r="H131" s="43"/>
      <c r="I131" s="43">
        <v>1147.5999999999999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17.100000000000001</v>
      </c>
      <c r="F132" s="43">
        <v>0.11</v>
      </c>
      <c r="G132" s="43"/>
      <c r="H132" s="43"/>
      <c r="I132" s="43">
        <v>1.88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1E-3</v>
      </c>
      <c r="F133" s="43">
        <v>16135.96</v>
      </c>
      <c r="G133" s="43"/>
      <c r="H133" s="43"/>
      <c r="I133" s="43">
        <v>16.14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1.17E-2</v>
      </c>
      <c r="F134" s="43">
        <v>9248.2099999999991</v>
      </c>
      <c r="G134" s="43"/>
      <c r="H134" s="43"/>
      <c r="I134" s="43">
        <v>108.2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2.0000000000000001E-4</v>
      </c>
      <c r="F135" s="43">
        <v>11601.75</v>
      </c>
      <c r="G135" s="43"/>
      <c r="H135" s="43"/>
      <c r="I135" s="43">
        <v>2.3199999999999998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5.4999999999999997E-3</v>
      </c>
      <c r="F136" s="43">
        <v>79629.25</v>
      </c>
      <c r="G136" s="43"/>
      <c r="H136" s="43"/>
      <c r="I136" s="43">
        <v>437.95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9.7000000000000003E-3</v>
      </c>
      <c r="F137" s="43">
        <v>23296.880000000001</v>
      </c>
      <c r="G137" s="43"/>
      <c r="H137" s="43"/>
      <c r="I137" s="43">
        <v>225.98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1.1999999999999999E-3</v>
      </c>
      <c r="F138" s="43">
        <v>82.88</v>
      </c>
      <c r="G138" s="43"/>
      <c r="H138" s="43"/>
      <c r="I138" s="43">
        <v>0.1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7.6E-3</v>
      </c>
      <c r="F139" s="43">
        <v>13509.72</v>
      </c>
      <c r="G139" s="43"/>
      <c r="H139" s="43"/>
      <c r="I139" s="43">
        <v>102.67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1.11E-2</v>
      </c>
      <c r="F140" s="43">
        <v>12393.75</v>
      </c>
      <c r="G140" s="43"/>
      <c r="H140" s="43"/>
      <c r="I140" s="43">
        <v>137.57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5.0960000000000001</v>
      </c>
      <c r="F141" s="43">
        <v>47.25</v>
      </c>
      <c r="G141" s="43"/>
      <c r="H141" s="43"/>
      <c r="I141" s="43">
        <v>240.79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0.24729999999999999</v>
      </c>
      <c r="F142" s="43">
        <v>10586.03</v>
      </c>
      <c r="G142" s="43"/>
      <c r="H142" s="43"/>
      <c r="I142" s="43">
        <v>2617.9299999999998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3.8E-3</v>
      </c>
      <c r="F143" s="43">
        <v>953.05</v>
      </c>
      <c r="G143" s="43"/>
      <c r="H143" s="43"/>
      <c r="I143" s="43">
        <v>3.62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6.6379999999999999</v>
      </c>
      <c r="F144" s="43">
        <v>55.73</v>
      </c>
      <c r="G144" s="43"/>
      <c r="H144" s="43"/>
      <c r="I144" s="43">
        <v>369.94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0.9</v>
      </c>
      <c r="F145" s="43">
        <v>338.14</v>
      </c>
      <c r="G145" s="43"/>
      <c r="H145" s="43"/>
      <c r="I145" s="43">
        <v>304.33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0.9</v>
      </c>
      <c r="F146" s="43">
        <v>3698.95</v>
      </c>
      <c r="G146" s="43"/>
      <c r="H146" s="43"/>
      <c r="I146" s="43">
        <v>3329.06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5.1000000000000004E-3</v>
      </c>
      <c r="F147" s="43">
        <v>31225.18</v>
      </c>
      <c r="G147" s="43"/>
      <c r="H147" s="43"/>
      <c r="I147" s="43">
        <v>159.25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1.17E-2</v>
      </c>
      <c r="F148" s="43">
        <v>69.05</v>
      </c>
      <c r="G148" s="43"/>
      <c r="H148" s="43"/>
      <c r="I148" s="43">
        <v>0.81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5.5599999999999997E-2</v>
      </c>
      <c r="F149" s="43">
        <v>84.32</v>
      </c>
      <c r="G149" s="43"/>
      <c r="H149" s="43"/>
      <c r="I149" s="43">
        <v>4.6900000000000004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4.4999999999999997E-3</v>
      </c>
      <c r="F150" s="43">
        <v>435.22</v>
      </c>
      <c r="G150" s="43"/>
      <c r="H150" s="43"/>
      <c r="I150" s="43">
        <v>1.96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63.19</v>
      </c>
      <c r="F151" s="43">
        <v>24.64</v>
      </c>
      <c r="G151" s="43"/>
      <c r="H151" s="43"/>
      <c r="I151" s="43">
        <v>1557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0.16819999999999999</v>
      </c>
      <c r="F152" s="43">
        <v>28552.27</v>
      </c>
      <c r="G152" s="43"/>
      <c r="H152" s="43"/>
      <c r="I152" s="43">
        <v>4802.49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0.09</v>
      </c>
      <c r="F153" s="43">
        <v>141.44</v>
      </c>
      <c r="G153" s="43"/>
      <c r="H153" s="43"/>
      <c r="I153" s="43">
        <v>12.73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8.6630000000000003</v>
      </c>
      <c r="F154" s="43">
        <v>70.819999999999993</v>
      </c>
      <c r="G154" s="43"/>
      <c r="H154" s="43"/>
      <c r="I154" s="43">
        <v>613.51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139.65049999999999</v>
      </c>
      <c r="F155" s="43">
        <v>1</v>
      </c>
      <c r="G155" s="43"/>
      <c r="H155" s="43"/>
      <c r="I155" s="43">
        <v>139.66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243.06254999999999</v>
      </c>
      <c r="F156" s="43">
        <v>80.28</v>
      </c>
      <c r="G156" s="43"/>
      <c r="H156" s="43"/>
      <c r="I156" s="43">
        <v>19331.32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66.599999999999994</v>
      </c>
      <c r="F157" s="43">
        <v>80.28</v>
      </c>
      <c r="G157" s="43"/>
      <c r="H157" s="43"/>
      <c r="I157" s="43">
        <v>5346.65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98.287199999999999</v>
      </c>
      <c r="F158" s="43">
        <v>73.73</v>
      </c>
      <c r="G158" s="43"/>
      <c r="H158" s="43"/>
      <c r="I158" s="43">
        <v>7246.73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78.175349999999995</v>
      </c>
      <c r="F159" s="43">
        <v>86.19</v>
      </c>
      <c r="G159" s="43"/>
      <c r="H159" s="43"/>
      <c r="I159" s="43">
        <v>6737.94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1054.3499999999999</v>
      </c>
      <c r="F160" s="43">
        <v>157.77000000000001</v>
      </c>
      <c r="G160" s="43"/>
      <c r="H160" s="43"/>
      <c r="I160" s="43">
        <v>453160.99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2.25</v>
      </c>
      <c r="F161" s="43">
        <v>157.77000000000001</v>
      </c>
      <c r="G161" s="43"/>
      <c r="H161" s="43"/>
      <c r="I161" s="43">
        <v>354.98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2.25</v>
      </c>
      <c r="F162" s="43">
        <v>155.34</v>
      </c>
      <c r="G162" s="43"/>
      <c r="H162" s="43"/>
      <c r="I162" s="43">
        <v>349.52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33.299999999999997</v>
      </c>
      <c r="F163" s="43">
        <v>214.55</v>
      </c>
      <c r="G163" s="43"/>
      <c r="H163" s="43"/>
      <c r="I163" s="43">
        <v>7144.52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108</v>
      </c>
      <c r="F164" s="43">
        <v>339.81</v>
      </c>
      <c r="G164" s="43"/>
      <c r="H164" s="43"/>
      <c r="I164" s="43">
        <v>36699.480000000003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494.1</v>
      </c>
      <c r="F165" s="43">
        <v>680.34</v>
      </c>
      <c r="G165" s="43"/>
      <c r="H165" s="43"/>
      <c r="I165" s="43">
        <v>336155.99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152.1</v>
      </c>
      <c r="F166" s="43">
        <v>169.9</v>
      </c>
      <c r="G166" s="43"/>
      <c r="H166" s="43"/>
      <c r="I166" s="43">
        <v>25841.79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6.75</v>
      </c>
      <c r="F167" s="43">
        <v>168.74</v>
      </c>
      <c r="G167" s="43"/>
      <c r="H167" s="43"/>
      <c r="I167" s="43">
        <v>1139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152.1</v>
      </c>
      <c r="F168" s="43">
        <v>279.13</v>
      </c>
      <c r="G168" s="43"/>
      <c r="H168" s="43"/>
      <c r="I168" s="43">
        <v>42455.67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76.5</v>
      </c>
      <c r="F169" s="43">
        <v>30.04</v>
      </c>
      <c r="G169" s="43"/>
      <c r="H169" s="43"/>
      <c r="I169" s="43">
        <v>2298.06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6.75</v>
      </c>
      <c r="F170" s="43">
        <v>1.1299999999999999</v>
      </c>
      <c r="G170" s="43"/>
      <c r="H170" s="43"/>
      <c r="I170" s="43">
        <v>7.63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13.5</v>
      </c>
      <c r="F171" s="43">
        <v>37.14</v>
      </c>
      <c r="G171" s="43"/>
      <c r="H171" s="43"/>
      <c r="I171" s="43">
        <v>501.39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6.75</v>
      </c>
      <c r="F172" s="43">
        <v>31.55</v>
      </c>
      <c r="G172" s="43"/>
      <c r="H172" s="43"/>
      <c r="I172" s="43">
        <v>212.96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0.19800000000000001</v>
      </c>
      <c r="F173" s="43">
        <v>5104.45</v>
      </c>
      <c r="G173" s="43"/>
      <c r="H173" s="43"/>
      <c r="I173" s="43">
        <v>1010.68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3.1780349999999999</v>
      </c>
      <c r="F174" s="43">
        <v>1131.3</v>
      </c>
      <c r="G174" s="43"/>
      <c r="H174" s="43"/>
      <c r="I174" s="43">
        <v>3595.3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0.12465</v>
      </c>
      <c r="F175" s="43">
        <v>10345.01</v>
      </c>
      <c r="G175" s="43"/>
      <c r="H175" s="43"/>
      <c r="I175" s="43">
        <v>1289.51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0.50890500000000005</v>
      </c>
      <c r="F176" s="43">
        <v>13215.84</v>
      </c>
      <c r="G176" s="43"/>
      <c r="H176" s="43"/>
      <c r="I176" s="43">
        <v>6725.61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3.15E-2</v>
      </c>
      <c r="F177" s="43">
        <v>13557.49</v>
      </c>
      <c r="G177" s="43"/>
      <c r="H177" s="43"/>
      <c r="I177" s="43">
        <v>427.06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2.4349500000000002</v>
      </c>
      <c r="F178" s="43">
        <v>12625.15</v>
      </c>
      <c r="G178" s="43"/>
      <c r="H178" s="43"/>
      <c r="I178" s="43">
        <v>30741.61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15.435</v>
      </c>
      <c r="F179" s="43">
        <v>132.43</v>
      </c>
      <c r="G179" s="43"/>
      <c r="H179" s="43"/>
      <c r="I179" s="43">
        <v>2044.06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152.1</v>
      </c>
      <c r="F180" s="43">
        <v>93.15</v>
      </c>
      <c r="G180" s="43"/>
      <c r="H180" s="43"/>
      <c r="I180" s="43">
        <v>14168.12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36.450000000000003</v>
      </c>
      <c r="F181" s="43">
        <v>28.18</v>
      </c>
      <c r="G181" s="43"/>
      <c r="H181" s="43"/>
      <c r="I181" s="43">
        <v>1027.1600000000001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75.599999999999994</v>
      </c>
      <c r="F182" s="43">
        <v>361.15</v>
      </c>
      <c r="G182" s="43"/>
      <c r="H182" s="43"/>
      <c r="I182" s="43">
        <v>27302.94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1075199.3900000004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9</v>
      </c>
      <c r="F185" s="43">
        <v>732.73</v>
      </c>
      <c r="G185" s="43"/>
      <c r="H185" s="43"/>
      <c r="I185" s="43">
        <v>20286.84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6.75</v>
      </c>
      <c r="F186" s="43">
        <v>732.73</v>
      </c>
      <c r="G186" s="43"/>
      <c r="H186" s="43"/>
      <c r="I186" s="43">
        <v>4945.93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2.25</v>
      </c>
      <c r="F187" s="43">
        <v>6818.18</v>
      </c>
      <c r="G187" s="43"/>
      <c r="H187" s="43"/>
      <c r="I187" s="43">
        <v>15340.91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18</v>
      </c>
      <c r="F188" s="45"/>
      <c r="G188" s="45"/>
      <c r="H188" s="45"/>
      <c r="I188" s="45">
        <f>SUM($I$185:$I$187)</f>
        <v>40573.68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0.5272</v>
      </c>
      <c r="F191" s="43">
        <v>7185.61</v>
      </c>
      <c r="G191" s="43"/>
      <c r="H191" s="43"/>
      <c r="I191" s="43">
        <v>3788.25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54.081000000000003</v>
      </c>
      <c r="F192" s="43">
        <v>28882.560000000001</v>
      </c>
      <c r="G192" s="43"/>
      <c r="H192" s="43"/>
      <c r="I192" s="43">
        <v>1561997.73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49.94</v>
      </c>
      <c r="F193" s="43">
        <v>4528.72</v>
      </c>
      <c r="G193" s="43"/>
      <c r="H193" s="43"/>
      <c r="I193" s="43">
        <v>226164.28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19.8</v>
      </c>
      <c r="F194" s="43">
        <v>28848.53</v>
      </c>
      <c r="G194" s="43"/>
      <c r="H194" s="43"/>
      <c r="I194" s="43">
        <v>571200.89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1.58E-3</v>
      </c>
      <c r="F195" s="43">
        <v>16238.67</v>
      </c>
      <c r="G195" s="43"/>
      <c r="H195" s="43"/>
      <c r="I195" s="43">
        <v>25.66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22.747724999999999</v>
      </c>
      <c r="F196" s="43">
        <v>202.76</v>
      </c>
      <c r="G196" s="43"/>
      <c r="H196" s="43"/>
      <c r="I196" s="43">
        <v>4612.33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4.6904399999999997</v>
      </c>
      <c r="F197" s="43">
        <v>542.27</v>
      </c>
      <c r="G197" s="43"/>
      <c r="H197" s="43"/>
      <c r="I197" s="43">
        <v>2543.48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137.84985</v>
      </c>
      <c r="F198" s="43">
        <v>1666.96</v>
      </c>
      <c r="G198" s="43"/>
      <c r="H198" s="43"/>
      <c r="I198" s="43">
        <v>229790.19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2.6752500000000001</v>
      </c>
      <c r="F199" s="43">
        <v>52803.03</v>
      </c>
      <c r="G199" s="43"/>
      <c r="H199" s="43"/>
      <c r="I199" s="43">
        <v>141261.31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7.6725000000000003</v>
      </c>
      <c r="F200" s="43">
        <v>67849.33</v>
      </c>
      <c r="G200" s="43"/>
      <c r="H200" s="43"/>
      <c r="I200" s="43">
        <v>520573.98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125.0919</v>
      </c>
      <c r="F201" s="43">
        <v>6.67</v>
      </c>
      <c r="G201" s="43"/>
      <c r="H201" s="43"/>
      <c r="I201" s="43">
        <v>834.36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3262792.46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22.558299999999999</v>
      </c>
      <c r="F205" s="43">
        <v>7453.36</v>
      </c>
      <c r="G205" s="43"/>
      <c r="H205" s="43"/>
      <c r="I205" s="43">
        <v>168135.13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5.9999999999999995E-4</v>
      </c>
      <c r="F206" s="43">
        <v>10718.55</v>
      </c>
      <c r="G206" s="43"/>
      <c r="H206" s="43"/>
      <c r="I206" s="43">
        <v>6.43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7.4700000000000003E-2</v>
      </c>
      <c r="F207" s="43">
        <v>48001.95</v>
      </c>
      <c r="G207" s="43"/>
      <c r="H207" s="43"/>
      <c r="I207" s="43">
        <v>3585.73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3.9100000000000003E-2</v>
      </c>
      <c r="F208" s="43">
        <v>37517.919999999998</v>
      </c>
      <c r="G208" s="43"/>
      <c r="H208" s="43"/>
      <c r="I208" s="43">
        <v>1466.95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0.05</v>
      </c>
      <c r="F209" s="43">
        <v>99595.82</v>
      </c>
      <c r="G209" s="43"/>
      <c r="H209" s="43"/>
      <c r="I209" s="43">
        <v>4979.79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54.081000000000003</v>
      </c>
      <c r="F210" s="43">
        <v>19919.009999999998</v>
      </c>
      <c r="G210" s="43"/>
      <c r="H210" s="43"/>
      <c r="I210" s="43">
        <v>1077239.98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42.66</v>
      </c>
      <c r="F211" s="43">
        <v>741.33</v>
      </c>
      <c r="G211" s="43"/>
      <c r="H211" s="43"/>
      <c r="I211" s="43">
        <v>31625.14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68.770399999999995</v>
      </c>
      <c r="F212" s="43">
        <v>741.54</v>
      </c>
      <c r="G212" s="43"/>
      <c r="H212" s="43"/>
      <c r="I212" s="43">
        <v>50996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267.5</v>
      </c>
      <c r="F213" s="43">
        <v>90.08</v>
      </c>
      <c r="G213" s="43"/>
      <c r="H213" s="43"/>
      <c r="I213" s="43">
        <v>24096.400000000001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1362131.5499999998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3.1772999999999998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0.12839999999999999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2.9748999999999999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2015-12-04T08:15:42Z</dcterms:modified>
</cp:coreProperties>
</file>